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Инвест программа 2023-2026\"/>
    </mc:Choice>
  </mc:AlternateContent>
  <bookViews>
    <workbookView xWindow="480" yWindow="135" windowWidth="18195" windowHeight="108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62" i="1" l="1"/>
  <c r="G63" i="1"/>
  <c r="G64" i="1"/>
  <c r="H51" i="1"/>
  <c r="A50" i="1"/>
  <c r="A61" i="1" s="1"/>
  <c r="J51" i="1"/>
  <c r="G54" i="1"/>
  <c r="G43" i="1"/>
  <c r="J30" i="1"/>
  <c r="K30" i="1" s="1"/>
  <c r="H30" i="1"/>
  <c r="K26" i="1"/>
  <c r="K36" i="1" s="1"/>
  <c r="K47" i="1" s="1"/>
  <c r="K58" i="1" s="1"/>
  <c r="J26" i="1"/>
  <c r="J36" i="1" s="1"/>
  <c r="J47" i="1" s="1"/>
  <c r="J58" i="1" s="1"/>
  <c r="G26" i="1"/>
  <c r="G36" i="1" s="1"/>
  <c r="G47" i="1" s="1"/>
  <c r="G58" i="1" s="1"/>
  <c r="B26" i="1"/>
  <c r="B36" i="1" s="1"/>
  <c r="B47" i="1" s="1"/>
  <c r="B58" i="1" s="1"/>
  <c r="A33" i="1"/>
  <c r="A43" i="1" s="1"/>
  <c r="A54" i="1" s="1"/>
  <c r="A65" i="1" s="1"/>
  <c r="F21" i="1"/>
  <c r="F22" i="1"/>
  <c r="F20" i="1"/>
  <c r="H20" i="1" s="1"/>
  <c r="A29" i="1"/>
  <c r="A39" i="1" s="1"/>
  <c r="G65" i="1" l="1"/>
  <c r="H53" i="1"/>
  <c r="H52" i="1"/>
  <c r="K51" i="1"/>
  <c r="H42" i="1"/>
  <c r="H41" i="1"/>
  <c r="J41" i="1" s="1"/>
  <c r="H40" i="1"/>
  <c r="J40" i="1" s="1"/>
  <c r="K40" i="1" s="1"/>
  <c r="G33" i="1"/>
  <c r="H32" i="1"/>
  <c r="H33" i="1" s="1"/>
  <c r="H31" i="1"/>
  <c r="H21" i="1"/>
  <c r="J21" i="1" s="1"/>
  <c r="K21" i="1" s="1"/>
  <c r="H22" i="1"/>
  <c r="J22" i="1" s="1"/>
  <c r="K22" i="1" s="1"/>
  <c r="J20" i="1"/>
  <c r="K20" i="1" s="1"/>
  <c r="G23" i="1"/>
  <c r="J42" i="1" l="1"/>
  <c r="K42" i="1" s="1"/>
  <c r="K62" i="1"/>
  <c r="H64" i="1"/>
  <c r="H65" i="1" s="1"/>
  <c r="J53" i="1"/>
  <c r="H54" i="1"/>
  <c r="H62" i="1"/>
  <c r="K31" i="1"/>
  <c r="J31" i="1"/>
  <c r="H63" i="1"/>
  <c r="J52" i="1"/>
  <c r="J62" i="1"/>
  <c r="H23" i="1"/>
  <c r="K23" i="1"/>
  <c r="M20" i="1"/>
  <c r="J23" i="1"/>
  <c r="J32" i="1"/>
  <c r="K32" i="1" s="1"/>
  <c r="K33" i="1" s="1"/>
  <c r="H43" i="1"/>
  <c r="J54" i="1"/>
  <c r="M54" i="1" s="1"/>
  <c r="K53" i="1"/>
  <c r="K41" i="1"/>
  <c r="J43" i="1"/>
  <c r="K43" i="1" l="1"/>
  <c r="K54" i="1"/>
  <c r="K64" i="1"/>
  <c r="J63" i="1"/>
  <c r="K52" i="1"/>
  <c r="K63" i="1" s="1"/>
  <c r="J64" i="1"/>
  <c r="J65" i="1" s="1"/>
  <c r="J33" i="1"/>
  <c r="K65" i="1" l="1"/>
</calcChain>
</file>

<file path=xl/sharedStrings.xml><?xml version="1.0" encoding="utf-8"?>
<sst xmlns="http://schemas.openxmlformats.org/spreadsheetml/2006/main" count="118" uniqueCount="43">
  <si>
    <t>УТВЕРЖДАЮ:</t>
  </si>
  <si>
    <t>Директор МУП «РЭС»</t>
  </si>
  <si>
    <t>_______________С.В. Кошельков</t>
  </si>
  <si>
    <t>«_____»________________2022 г.</t>
  </si>
  <si>
    <t>2023 год</t>
  </si>
  <si>
    <t>Наименование</t>
  </si>
  <si>
    <t>Ед. изм.</t>
  </si>
  <si>
    <t>Цена по УНЦ, тыс. руб.</t>
  </si>
  <si>
    <t>Коэффициент перехода к УНЦ Хабаровского р-на</t>
  </si>
  <si>
    <t>Цена по УНЦ Хабаровского р-на, тыс. руб.</t>
  </si>
  <si>
    <t>Итого стоимость по УНЦ, без НДС (в ценах на 01.01.2018г.),</t>
  </si>
  <si>
    <t>Индекс-дефлятор, согласно данным Минэкономразвития, начиная с 2019 года,%</t>
  </si>
  <si>
    <t>прибор учета однофазный</t>
  </si>
  <si>
    <t>А1-01</t>
  </si>
  <si>
    <t>1 точка учета</t>
  </si>
  <si>
    <t>6,1*4,2*4*4*3,9</t>
  </si>
  <si>
    <t>прибор учета трехфазный</t>
  </si>
  <si>
    <t>А1-02</t>
  </si>
  <si>
    <t>прибор учета трехфазный с ТТ</t>
  </si>
  <si>
    <t>А1-03</t>
  </si>
  <si>
    <t>2024 год</t>
  </si>
  <si>
    <t>6,1*4,2*4*4*3,9*3,9</t>
  </si>
  <si>
    <t>2025 год</t>
  </si>
  <si>
    <t>6,1*4,2*4*4*3,9*3,9*3,9</t>
  </si>
  <si>
    <t>2026 год</t>
  </si>
  <si>
    <t>6,1*4,2*4*4*3,9*3,9*3,9*3,9</t>
  </si>
  <si>
    <t>ВСЕГО ЗА 2023-2026 г</t>
  </si>
  <si>
    <t>Создание АИИС КУЭ, всего:</t>
  </si>
  <si>
    <t>ИТОГО</t>
  </si>
  <si>
    <t>Номер расценки</t>
  </si>
  <si>
    <t>Кол-во приборов учета</t>
  </si>
  <si>
    <t>Итого стоимость по УНЦ, без НДС (в ценах на 01.01.2018г.), тыс. руб.</t>
  </si>
  <si>
    <t>Итого стоимость по УНЦ, без НДС, тыс. руб.</t>
  </si>
  <si>
    <t>Итого стоимость по УНЦ, с НДС, тыс. руб.</t>
  </si>
  <si>
    <t>-</t>
  </si>
  <si>
    <t>Л.М. Зеленова</t>
  </si>
  <si>
    <r>
      <t>Хабаровского района</t>
    </r>
    <r>
      <rPr>
        <b/>
        <sz val="16"/>
        <color rgb="FF000000"/>
        <rFont val="Times New Roman"/>
        <family val="1"/>
        <charset val="204"/>
      </rPr>
      <t xml:space="preserve"> в период 202</t>
    </r>
    <r>
      <rPr>
        <b/>
        <sz val="16"/>
        <color theme="1"/>
        <rFont val="Times New Roman"/>
        <family val="1"/>
        <charset val="204"/>
      </rPr>
      <t>3</t>
    </r>
    <r>
      <rPr>
        <b/>
        <sz val="16"/>
        <color rgb="FF000000"/>
        <rFont val="Times New Roman"/>
        <family val="1"/>
        <charset val="204"/>
      </rPr>
      <t>-2026 годы</t>
    </r>
  </si>
  <si>
    <r>
      <t xml:space="preserve">Расчет затрат на создание интеллектуальной системы учёта электрической энергии (ИСУЭ) </t>
    </r>
    <r>
      <rPr>
        <b/>
        <sz val="16"/>
        <color theme="1"/>
        <rFont val="Times New Roman"/>
        <family val="1"/>
        <charset val="204"/>
      </rPr>
      <t xml:space="preserve">МУП «РЭС» </t>
    </r>
    <r>
      <rPr>
        <b/>
        <sz val="16"/>
        <color rgb="FF000000"/>
        <rFont val="Times New Roman"/>
        <family val="1"/>
        <charset val="204"/>
      </rPr>
      <t xml:space="preserve"> на территории</t>
    </r>
  </si>
  <si>
    <r>
      <t>по укрупненным нормативам цены (УНЦ) типовых технологических решений капитального строитель</t>
    </r>
    <r>
      <rPr>
        <sz val="14"/>
        <color theme="1"/>
        <rFont val="Times New Roman"/>
        <family val="1"/>
        <charset val="204"/>
      </rPr>
      <t xml:space="preserve">ства объектов электроэнергетики </t>
    </r>
    <r>
      <rPr>
        <sz val="14"/>
        <color rgb="FF000000"/>
        <rFont val="Times New Roman"/>
        <family val="1"/>
        <charset val="204"/>
      </rPr>
      <t>в части объектов электросетевого хозяйства, утвержденных Приказом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Министерства энергетики РФ № 10 от 17.01.2019 г.</t>
    </r>
  </si>
  <si>
    <t>Приложение №7 к Инвестиционной программе</t>
  </si>
  <si>
    <t>Согласовано: Заместитель директора по экономике</t>
  </si>
  <si>
    <t>Расчет произвел: Начальник ОПО</t>
  </si>
  <si>
    <t>В.Н. Оденчук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</si>
</sst>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" fontId="0" fillId="0" borderId="0" xfId="0" applyNumberFormat="1" applyFont="1"/>
    <xf numFmtId="1" fontId="1" fillId="0" borderId="0" xfId="0" applyNumberFormat="1" applyFont="1" applyAlignment="1">
      <alignment horizontal="right" vertical="center"/>
    </xf>
    <xf numFmtId="1" fontId="0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justify" vertical="center"/>
    </xf>
    <xf numFmtId="1" fontId="0" fillId="0" borderId="1" xfId="0" applyNumberFormat="1" applyFont="1" applyBorder="1"/>
    <xf numFmtId="1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/>
    </xf>
    <xf numFmtId="1" fontId="0" fillId="0" borderId="0" xfId="0" applyNumberFormat="1" applyFont="1" applyBorder="1"/>
    <xf numFmtId="1" fontId="4" fillId="0" borderId="0" xfId="0" applyNumberFormat="1" applyFont="1"/>
    <xf numFmtId="1" fontId="1" fillId="2" borderId="0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justify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/>
    <xf numFmtId="1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43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justify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14" fillId="0" borderId="0" xfId="0" applyNumberFormat="1" applyFont="1"/>
    <xf numFmtId="1" fontId="6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/>
    </xf>
    <xf numFmtId="1" fontId="1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right"/>
    </xf>
    <xf numFmtId="1" fontId="1" fillId="2" borderId="1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1" fontId="11" fillId="2" borderId="7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14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topLeftCell="A37" zoomScale="82" zoomScaleNormal="82" workbookViewId="0">
      <selection sqref="A1:K70"/>
    </sheetView>
  </sheetViews>
  <sheetFormatPr defaultRowHeight="15" x14ac:dyDescent="0.25"/>
  <cols>
    <col min="1" max="1" width="29" style="1" customWidth="1"/>
    <col min="2" max="2" width="10.42578125" style="1" customWidth="1"/>
    <col min="3" max="3" width="13.5703125" style="1" customWidth="1"/>
    <col min="4" max="4" width="7.5703125" style="1" customWidth="1"/>
    <col min="5" max="5" width="14.5703125" style="1" customWidth="1"/>
    <col min="6" max="6" width="14.140625" style="1" customWidth="1"/>
    <col min="7" max="7" width="9.140625" style="1"/>
    <col min="8" max="8" width="12.85546875" style="1" customWidth="1"/>
    <col min="9" max="9" width="27.28515625" style="1" customWidth="1"/>
    <col min="10" max="10" width="12.5703125" style="1" customWidth="1"/>
    <col min="11" max="11" width="13.5703125" style="1" customWidth="1"/>
    <col min="12" max="16384" width="9.140625" style="1"/>
  </cols>
  <sheetData>
    <row r="1" spans="1:11" x14ac:dyDescent="0.25">
      <c r="A1" s="55" t="s">
        <v>39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9.7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75" customHeight="1" x14ac:dyDescent="0.25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6.5" x14ac:dyDescent="0.25">
      <c r="A4" s="39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7.25" x14ac:dyDescent="0.3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ht="16.5" x14ac:dyDescent="0.25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22.5" customHeight="1" x14ac:dyDescent="0.25">
      <c r="A7" s="39" t="s">
        <v>3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5">
      <c r="A8" s="4"/>
    </row>
    <row r="9" spans="1:11" ht="6.75" customHeight="1" x14ac:dyDescent="0.25">
      <c r="A9" s="4"/>
    </row>
    <row r="10" spans="1:11" ht="20.25" x14ac:dyDescent="0.25">
      <c r="A10" s="40" t="s">
        <v>37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20.25" x14ac:dyDescent="0.25">
      <c r="A11" s="35" t="s">
        <v>36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x14ac:dyDescent="0.25">
      <c r="A12" s="36" t="s">
        <v>38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spans="1:11" ht="23.2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spans="1:11" ht="8.25" customHeight="1" x14ac:dyDescent="0.25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16.5" x14ac:dyDescent="0.25">
      <c r="A15" s="41" t="s">
        <v>4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 ht="110.25" customHeight="1" x14ac:dyDescent="0.25">
      <c r="A16" s="34" t="s">
        <v>5</v>
      </c>
      <c r="B16" s="45" t="s">
        <v>29</v>
      </c>
      <c r="C16" s="34" t="s">
        <v>6</v>
      </c>
      <c r="D16" s="34" t="s">
        <v>7</v>
      </c>
      <c r="E16" s="34" t="s">
        <v>8</v>
      </c>
      <c r="F16" s="34" t="s">
        <v>9</v>
      </c>
      <c r="G16" s="45" t="s">
        <v>30</v>
      </c>
      <c r="H16" s="45" t="s">
        <v>31</v>
      </c>
      <c r="I16" s="34" t="s">
        <v>11</v>
      </c>
      <c r="J16" s="45" t="s">
        <v>32</v>
      </c>
      <c r="K16" s="45" t="s">
        <v>33</v>
      </c>
    </row>
    <row r="17" spans="1:13" ht="28.5" hidden="1" customHeight="1" x14ac:dyDescent="0.25">
      <c r="A17" s="34"/>
      <c r="B17" s="46"/>
      <c r="C17" s="34"/>
      <c r="D17" s="34"/>
      <c r="E17" s="34"/>
      <c r="F17" s="34"/>
      <c r="G17" s="46"/>
      <c r="H17" s="46"/>
      <c r="I17" s="34"/>
      <c r="J17" s="46"/>
      <c r="K17" s="46"/>
    </row>
    <row r="18" spans="1:13" hidden="1" x14ac:dyDescent="0.25">
      <c r="A18" s="34"/>
      <c r="B18" s="47"/>
      <c r="C18" s="34"/>
      <c r="D18" s="34"/>
      <c r="E18" s="34"/>
      <c r="F18" s="34"/>
      <c r="G18" s="47"/>
      <c r="H18" s="47"/>
      <c r="I18" s="34"/>
      <c r="J18" s="47"/>
      <c r="K18" s="47"/>
    </row>
    <row r="19" spans="1:13" ht="18.75" customHeight="1" x14ac:dyDescent="0.25">
      <c r="A19" s="51" t="s">
        <v>27</v>
      </c>
      <c r="B19" s="52"/>
      <c r="C19" s="52"/>
      <c r="D19" s="52"/>
      <c r="E19" s="52"/>
      <c r="F19" s="52"/>
      <c r="G19" s="52"/>
      <c r="H19" s="52"/>
      <c r="I19" s="52"/>
      <c r="J19" s="52"/>
      <c r="K19" s="53"/>
    </row>
    <row r="20" spans="1:13" ht="18.75" customHeight="1" x14ac:dyDescent="0.25">
      <c r="A20" s="10" t="s">
        <v>12</v>
      </c>
      <c r="B20" s="10" t="s">
        <v>13</v>
      </c>
      <c r="C20" s="10" t="s">
        <v>14</v>
      </c>
      <c r="D20" s="19">
        <v>14</v>
      </c>
      <c r="E20" s="20">
        <v>1.08</v>
      </c>
      <c r="F20" s="21">
        <f>D20*E20</f>
        <v>15.120000000000001</v>
      </c>
      <c r="G20" s="19">
        <v>251</v>
      </c>
      <c r="H20" s="22">
        <f>G20*F20</f>
        <v>3795.1200000000003</v>
      </c>
      <c r="I20" s="19" t="s">
        <v>15</v>
      </c>
      <c r="J20" s="23">
        <f>H20*1.061*1.042*1.04*1.04*1.039</f>
        <v>4715.0992810390208</v>
      </c>
      <c r="K20" s="24">
        <f>J20*1.2</f>
        <v>5658.1191372468247</v>
      </c>
      <c r="M20" s="1">
        <f>H20*1.061*1.042*1.04*1.04*1.039</f>
        <v>4715.0992810390208</v>
      </c>
    </row>
    <row r="21" spans="1:13" ht="18.75" customHeight="1" x14ac:dyDescent="0.25">
      <c r="A21" s="10" t="s">
        <v>16</v>
      </c>
      <c r="B21" s="10" t="s">
        <v>17</v>
      </c>
      <c r="C21" s="10" t="s">
        <v>14</v>
      </c>
      <c r="D21" s="19">
        <v>24</v>
      </c>
      <c r="E21" s="20">
        <v>1.08</v>
      </c>
      <c r="F21" s="21">
        <f t="shared" ref="F21:F22" si="0">D21*E21</f>
        <v>25.92</v>
      </c>
      <c r="G21" s="19">
        <v>122</v>
      </c>
      <c r="H21" s="22">
        <f t="shared" ref="H21:H22" si="1">G21*F21</f>
        <v>3162.2400000000002</v>
      </c>
      <c r="I21" s="19" t="s">
        <v>15</v>
      </c>
      <c r="J21" s="23">
        <f t="shared" ref="J21:J22" si="2">H21*1.061*1.042*1.04*1.04*1.039</f>
        <v>3928.8021328634759</v>
      </c>
      <c r="K21" s="24">
        <f t="shared" ref="K21:K22" si="3">J21*1.2</f>
        <v>4714.5625594361709</v>
      </c>
    </row>
    <row r="22" spans="1:13" ht="18.75" customHeight="1" x14ac:dyDescent="0.25">
      <c r="A22" s="10" t="s">
        <v>18</v>
      </c>
      <c r="B22" s="10" t="s">
        <v>19</v>
      </c>
      <c r="C22" s="10" t="s">
        <v>14</v>
      </c>
      <c r="D22" s="19">
        <v>27</v>
      </c>
      <c r="E22" s="20">
        <v>1.08</v>
      </c>
      <c r="F22" s="21">
        <f t="shared" si="0"/>
        <v>29.160000000000004</v>
      </c>
      <c r="G22" s="19">
        <v>2</v>
      </c>
      <c r="H22" s="22">
        <f t="shared" si="1"/>
        <v>58.320000000000007</v>
      </c>
      <c r="I22" s="19" t="s">
        <v>15</v>
      </c>
      <c r="J22" s="23">
        <f t="shared" si="2"/>
        <v>72.457416384777218</v>
      </c>
      <c r="K22" s="24">
        <f t="shared" si="3"/>
        <v>86.948899661732653</v>
      </c>
    </row>
    <row r="23" spans="1:13" s="13" customFormat="1" ht="18.75" customHeight="1" x14ac:dyDescent="0.25">
      <c r="A23" s="37" t="s">
        <v>28</v>
      </c>
      <c r="B23" s="37"/>
      <c r="C23" s="37"/>
      <c r="D23" s="37"/>
      <c r="E23" s="37"/>
      <c r="F23" s="37"/>
      <c r="G23" s="25">
        <f>G22+G21+G20</f>
        <v>375</v>
      </c>
      <c r="H23" s="26">
        <f>H22+H21+H20</f>
        <v>7015.68</v>
      </c>
      <c r="I23" s="25"/>
      <c r="J23" s="27">
        <f>J22+J21+J20</f>
        <v>8716.358830287274</v>
      </c>
      <c r="K23" s="27">
        <f>K22+K21+K20</f>
        <v>10459.630596344728</v>
      </c>
    </row>
    <row r="24" spans="1:13" x14ac:dyDescent="0.25">
      <c r="A24" s="5"/>
    </row>
    <row r="25" spans="1:13" ht="16.5" x14ac:dyDescent="0.25">
      <c r="A25" s="42" t="s">
        <v>20</v>
      </c>
      <c r="B25" s="43"/>
      <c r="C25" s="43"/>
      <c r="D25" s="43"/>
      <c r="E25" s="43"/>
      <c r="F25" s="43"/>
      <c r="G25" s="43"/>
      <c r="H25" s="43"/>
      <c r="I25" s="43"/>
      <c r="J25" s="43"/>
      <c r="K25" s="44"/>
    </row>
    <row r="26" spans="1:13" ht="99.75" customHeight="1" x14ac:dyDescent="0.25">
      <c r="A26" s="34" t="s">
        <v>5</v>
      </c>
      <c r="B26" s="45" t="str">
        <f>B16</f>
        <v>Номер расценки</v>
      </c>
      <c r="C26" s="34" t="s">
        <v>6</v>
      </c>
      <c r="D26" s="34" t="s">
        <v>7</v>
      </c>
      <c r="E26" s="34" t="s">
        <v>8</v>
      </c>
      <c r="F26" s="34" t="s">
        <v>9</v>
      </c>
      <c r="G26" s="45" t="str">
        <f>G16</f>
        <v>Кол-во приборов учета</v>
      </c>
      <c r="H26" s="45" t="s">
        <v>10</v>
      </c>
      <c r="I26" s="34" t="s">
        <v>11</v>
      </c>
      <c r="J26" s="45" t="str">
        <f>J16</f>
        <v>Итого стоимость по УНЦ, без НДС, тыс. руб.</v>
      </c>
      <c r="K26" s="45" t="str">
        <f>K16</f>
        <v>Итого стоимость по УНЦ, с НДС, тыс. руб.</v>
      </c>
    </row>
    <row r="27" spans="1:13" ht="6" customHeight="1" x14ac:dyDescent="0.25">
      <c r="A27" s="34"/>
      <c r="B27" s="46"/>
      <c r="C27" s="34"/>
      <c r="D27" s="34"/>
      <c r="E27" s="34"/>
      <c r="F27" s="34"/>
      <c r="G27" s="46"/>
      <c r="H27" s="46"/>
      <c r="I27" s="34"/>
      <c r="J27" s="46"/>
      <c r="K27" s="46"/>
    </row>
    <row r="28" spans="1:13" hidden="1" x14ac:dyDescent="0.25">
      <c r="A28" s="34"/>
      <c r="B28" s="47"/>
      <c r="C28" s="34"/>
      <c r="D28" s="34"/>
      <c r="E28" s="34"/>
      <c r="F28" s="34"/>
      <c r="G28" s="47"/>
      <c r="H28" s="47"/>
      <c r="I28" s="34"/>
      <c r="J28" s="47"/>
      <c r="K28" s="47"/>
    </row>
    <row r="29" spans="1:13" ht="18.75" customHeight="1" x14ac:dyDescent="0.25">
      <c r="A29" s="51" t="str">
        <f>A19</f>
        <v>Создание АИИС КУЭ, всего:</v>
      </c>
      <c r="B29" s="52"/>
      <c r="C29" s="52"/>
      <c r="D29" s="52"/>
      <c r="E29" s="52"/>
      <c r="F29" s="52"/>
      <c r="G29" s="52"/>
      <c r="H29" s="52"/>
      <c r="I29" s="52"/>
      <c r="J29" s="52"/>
      <c r="K29" s="53"/>
    </row>
    <row r="30" spans="1:13" ht="18.75" customHeight="1" x14ac:dyDescent="0.25">
      <c r="A30" s="10" t="s">
        <v>12</v>
      </c>
      <c r="B30" s="10" t="s">
        <v>13</v>
      </c>
      <c r="C30" s="10" t="s">
        <v>14</v>
      </c>
      <c r="D30" s="19">
        <v>14</v>
      </c>
      <c r="E30" s="20">
        <v>1.08</v>
      </c>
      <c r="F30" s="20">
        <v>15.12</v>
      </c>
      <c r="G30" s="19">
        <v>182</v>
      </c>
      <c r="H30" s="22">
        <f>G30*F30</f>
        <v>2751.8399999999997</v>
      </c>
      <c r="I30" s="19" t="s">
        <v>21</v>
      </c>
      <c r="J30" s="23">
        <f>H30*1.061*1.042*1.04*1.04*1.039*1.039</f>
        <v>3552.2543579518588</v>
      </c>
      <c r="K30" s="24">
        <f>J30*1.2</f>
        <v>4262.70522954223</v>
      </c>
    </row>
    <row r="31" spans="1:13" ht="18.75" customHeight="1" x14ac:dyDescent="0.25">
      <c r="A31" s="10" t="s">
        <v>16</v>
      </c>
      <c r="B31" s="10" t="s">
        <v>17</v>
      </c>
      <c r="C31" s="10" t="s">
        <v>14</v>
      </c>
      <c r="D31" s="19">
        <v>24</v>
      </c>
      <c r="E31" s="20">
        <v>1.08</v>
      </c>
      <c r="F31" s="20">
        <v>25.92</v>
      </c>
      <c r="G31" s="19">
        <v>101</v>
      </c>
      <c r="H31" s="22">
        <f t="shared" ref="H31:H32" si="4">G31*F31</f>
        <v>2617.92</v>
      </c>
      <c r="I31" s="19" t="s">
        <v>21</v>
      </c>
      <c r="J31" s="23">
        <f>H31*1.061*1.042*1.04*1.04*1.039*1.039</f>
        <v>3379.3816968898382</v>
      </c>
      <c r="K31" s="24">
        <f t="shared" ref="K31" si="5">J31*1.2</f>
        <v>4055.2580362678054</v>
      </c>
    </row>
    <row r="32" spans="1:13" ht="18.75" customHeight="1" x14ac:dyDescent="0.25">
      <c r="A32" s="10" t="s">
        <v>18</v>
      </c>
      <c r="B32" s="10" t="s">
        <v>19</v>
      </c>
      <c r="C32" s="10" t="s">
        <v>14</v>
      </c>
      <c r="D32" s="19">
        <v>27</v>
      </c>
      <c r="E32" s="20">
        <v>1.08</v>
      </c>
      <c r="F32" s="20">
        <v>29.16</v>
      </c>
      <c r="G32" s="19">
        <v>5</v>
      </c>
      <c r="H32" s="22">
        <f t="shared" si="4"/>
        <v>145.80000000000001</v>
      </c>
      <c r="I32" s="19" t="s">
        <v>21</v>
      </c>
      <c r="J32" s="23">
        <f t="shared" ref="J32" si="6">H32*1.061*1.042*1.04*1.04*1.039*1.039</f>
        <v>188.2081390594588</v>
      </c>
      <c r="K32" s="24">
        <f>J32*1.2</f>
        <v>225.84976687135057</v>
      </c>
    </row>
    <row r="33" spans="1:11" s="13" customFormat="1" ht="18.75" customHeight="1" x14ac:dyDescent="0.25">
      <c r="A33" s="37" t="str">
        <f>A23</f>
        <v>ИТОГО</v>
      </c>
      <c r="B33" s="37"/>
      <c r="C33" s="37"/>
      <c r="D33" s="37"/>
      <c r="E33" s="37"/>
      <c r="F33" s="37"/>
      <c r="G33" s="25">
        <f>G32+G31+G30</f>
        <v>288</v>
      </c>
      <c r="H33" s="26">
        <f>H32+H31+H30</f>
        <v>5515.5599999999995</v>
      </c>
      <c r="I33" s="25"/>
      <c r="J33" s="27">
        <f>J32+J31+J30</f>
        <v>7119.8441939011554</v>
      </c>
      <c r="K33" s="27">
        <f>K32+K31+K30</f>
        <v>8543.8130326813862</v>
      </c>
    </row>
    <row r="34" spans="1:11" s="13" customFormat="1" ht="13.5" customHeight="1" x14ac:dyDescent="0.25">
      <c r="A34" s="14"/>
      <c r="B34" s="14"/>
      <c r="C34" s="14"/>
      <c r="D34" s="14"/>
      <c r="E34" s="14"/>
      <c r="F34" s="14"/>
      <c r="G34" s="15"/>
      <c r="H34" s="16"/>
      <c r="I34" s="15"/>
      <c r="J34" s="17"/>
      <c r="K34" s="17"/>
    </row>
    <row r="35" spans="1:11" ht="16.5" x14ac:dyDescent="0.25">
      <c r="A35" s="42" t="s">
        <v>22</v>
      </c>
      <c r="B35" s="43"/>
      <c r="C35" s="43"/>
      <c r="D35" s="43"/>
      <c r="E35" s="43"/>
      <c r="F35" s="43"/>
      <c r="G35" s="43"/>
      <c r="H35" s="43"/>
      <c r="I35" s="43"/>
      <c r="J35" s="43"/>
      <c r="K35" s="44"/>
    </row>
    <row r="36" spans="1:11" ht="99.75" customHeight="1" x14ac:dyDescent="0.25">
      <c r="A36" s="34" t="s">
        <v>5</v>
      </c>
      <c r="B36" s="45" t="str">
        <f>B26</f>
        <v>Номер расценки</v>
      </c>
      <c r="C36" s="34" t="s">
        <v>6</v>
      </c>
      <c r="D36" s="34" t="s">
        <v>7</v>
      </c>
      <c r="E36" s="34" t="s">
        <v>8</v>
      </c>
      <c r="F36" s="34" t="s">
        <v>9</v>
      </c>
      <c r="G36" s="45" t="str">
        <f>G26</f>
        <v>Кол-во приборов учета</v>
      </c>
      <c r="H36" s="45" t="s">
        <v>10</v>
      </c>
      <c r="I36" s="34" t="s">
        <v>11</v>
      </c>
      <c r="J36" s="45" t="str">
        <f>J26</f>
        <v>Итого стоимость по УНЦ, без НДС, тыс. руб.</v>
      </c>
      <c r="K36" s="48" t="str">
        <f>K26</f>
        <v>Итого стоимость по УНЦ, с НДС, тыс. руб.</v>
      </c>
    </row>
    <row r="37" spans="1:11" ht="1.5" customHeight="1" x14ac:dyDescent="0.25">
      <c r="A37" s="34"/>
      <c r="B37" s="46"/>
      <c r="C37" s="34"/>
      <c r="D37" s="34"/>
      <c r="E37" s="34"/>
      <c r="F37" s="34"/>
      <c r="G37" s="46"/>
      <c r="H37" s="46"/>
      <c r="I37" s="34"/>
      <c r="J37" s="46"/>
      <c r="K37" s="49"/>
    </row>
    <row r="38" spans="1:11" hidden="1" x14ac:dyDescent="0.25">
      <c r="A38" s="34"/>
      <c r="B38" s="47"/>
      <c r="C38" s="34"/>
      <c r="D38" s="34"/>
      <c r="E38" s="34"/>
      <c r="F38" s="34"/>
      <c r="G38" s="47"/>
      <c r="H38" s="47"/>
      <c r="I38" s="34"/>
      <c r="J38" s="47"/>
      <c r="K38" s="50"/>
    </row>
    <row r="39" spans="1:11" ht="18" customHeight="1" x14ac:dyDescent="0.25">
      <c r="A39" s="8" t="str">
        <f>A29</f>
        <v>Создание АИИС КУЭ, всего:</v>
      </c>
      <c r="B39" s="9"/>
      <c r="C39" s="9"/>
      <c r="D39" s="9"/>
      <c r="E39" s="9"/>
      <c r="F39" s="9"/>
      <c r="G39" s="9"/>
      <c r="H39" s="9"/>
      <c r="I39" s="9"/>
      <c r="J39" s="9"/>
      <c r="K39" s="7"/>
    </row>
    <row r="40" spans="1:11" ht="18" customHeight="1" x14ac:dyDescent="0.25">
      <c r="A40" s="10" t="s">
        <v>12</v>
      </c>
      <c r="B40" s="10" t="s">
        <v>13</v>
      </c>
      <c r="C40" s="10" t="s">
        <v>14</v>
      </c>
      <c r="D40" s="19">
        <v>14</v>
      </c>
      <c r="E40" s="20">
        <v>1.08</v>
      </c>
      <c r="F40" s="20">
        <v>15.12</v>
      </c>
      <c r="G40" s="19">
        <v>259</v>
      </c>
      <c r="H40" s="22">
        <f>G40*F40</f>
        <v>3916.08</v>
      </c>
      <c r="I40" s="19" t="s">
        <v>23</v>
      </c>
      <c r="J40" s="23">
        <f>H40*1.061*1.042*1.04*1.04*1.039*1.039*1.039</f>
        <v>5252.2813185670502</v>
      </c>
      <c r="K40" s="24">
        <f>J40*1.2</f>
        <v>6302.7375822804597</v>
      </c>
    </row>
    <row r="41" spans="1:11" ht="18" customHeight="1" x14ac:dyDescent="0.25">
      <c r="A41" s="10" t="s">
        <v>16</v>
      </c>
      <c r="B41" s="10" t="s">
        <v>17</v>
      </c>
      <c r="C41" s="10" t="s">
        <v>14</v>
      </c>
      <c r="D41" s="19">
        <v>24</v>
      </c>
      <c r="E41" s="20">
        <v>1.08</v>
      </c>
      <c r="F41" s="20">
        <v>25.92</v>
      </c>
      <c r="G41" s="19">
        <v>121</v>
      </c>
      <c r="H41" s="22">
        <f t="shared" ref="H41:H42" si="7">G41*F41</f>
        <v>3136.32</v>
      </c>
      <c r="I41" s="19" t="s">
        <v>23</v>
      </c>
      <c r="J41" s="23">
        <f t="shared" ref="J41:J42" si="8">H41*1.061*1.042*1.04*1.04*1.039*1.039*1.039</f>
        <v>4206.4602727850852</v>
      </c>
      <c r="K41" s="24">
        <f t="shared" ref="K41:K42" si="9">J41*1.2</f>
        <v>5047.752327342102</v>
      </c>
    </row>
    <row r="42" spans="1:11" ht="18" customHeight="1" x14ac:dyDescent="0.25">
      <c r="A42" s="10" t="s">
        <v>18</v>
      </c>
      <c r="B42" s="10" t="s">
        <v>19</v>
      </c>
      <c r="C42" s="10" t="s">
        <v>14</v>
      </c>
      <c r="D42" s="19">
        <v>27</v>
      </c>
      <c r="E42" s="20">
        <v>1.08</v>
      </c>
      <c r="F42" s="20">
        <v>29.16</v>
      </c>
      <c r="G42" s="19">
        <v>4</v>
      </c>
      <c r="H42" s="22">
        <f t="shared" si="7"/>
        <v>116.64</v>
      </c>
      <c r="I42" s="19" t="s">
        <v>23</v>
      </c>
      <c r="J42" s="23">
        <f t="shared" si="8"/>
        <v>156.43860518622213</v>
      </c>
      <c r="K42" s="24">
        <f t="shared" si="9"/>
        <v>187.72632622346654</v>
      </c>
    </row>
    <row r="43" spans="1:11" s="13" customFormat="1" ht="15.75" x14ac:dyDescent="0.25">
      <c r="A43" s="51" t="str">
        <f>A33</f>
        <v>ИТОГО</v>
      </c>
      <c r="B43" s="52"/>
      <c r="C43" s="52"/>
      <c r="D43" s="52"/>
      <c r="E43" s="52"/>
      <c r="F43" s="53"/>
      <c r="G43" s="25">
        <f>G42+G41+G40</f>
        <v>384</v>
      </c>
      <c r="H43" s="26">
        <f>H42+H41+H40</f>
        <v>7169.04</v>
      </c>
      <c r="I43" s="25"/>
      <c r="J43" s="27">
        <f>J42+J41+J40</f>
        <v>9615.1801965383565</v>
      </c>
      <c r="K43" s="27">
        <f>K42+K41+K40</f>
        <v>11538.216235846028</v>
      </c>
    </row>
    <row r="44" spans="1:11" x14ac:dyDescent="0.25">
      <c r="A44" s="5"/>
    </row>
    <row r="45" spans="1:11" ht="3.75" customHeight="1" x14ac:dyDescent="0.25">
      <c r="A45" s="5"/>
    </row>
    <row r="46" spans="1:11" ht="16.5" x14ac:dyDescent="0.25">
      <c r="A46" s="42" t="s">
        <v>24</v>
      </c>
      <c r="B46" s="43"/>
      <c r="C46" s="43"/>
      <c r="D46" s="43"/>
      <c r="E46" s="43"/>
      <c r="F46" s="43"/>
      <c r="G46" s="43"/>
      <c r="H46" s="43"/>
      <c r="I46" s="43"/>
      <c r="J46" s="43"/>
      <c r="K46" s="44"/>
    </row>
    <row r="47" spans="1:11" ht="95.25" customHeight="1" x14ac:dyDescent="0.25">
      <c r="A47" s="34" t="s">
        <v>5</v>
      </c>
      <c r="B47" s="45" t="str">
        <f>B36</f>
        <v>Номер расценки</v>
      </c>
      <c r="C47" s="34" t="s">
        <v>6</v>
      </c>
      <c r="D47" s="34" t="s">
        <v>7</v>
      </c>
      <c r="E47" s="34" t="s">
        <v>8</v>
      </c>
      <c r="F47" s="34" t="s">
        <v>9</v>
      </c>
      <c r="G47" s="45" t="str">
        <f>G36</f>
        <v>Кол-во приборов учета</v>
      </c>
      <c r="H47" s="45" t="s">
        <v>10</v>
      </c>
      <c r="I47" s="34" t="s">
        <v>11</v>
      </c>
      <c r="J47" s="45" t="str">
        <f>J36</f>
        <v>Итого стоимость по УНЦ, без НДС, тыс. руб.</v>
      </c>
      <c r="K47" s="48" t="str">
        <f>K36</f>
        <v>Итого стоимость по УНЦ, с НДС, тыс. руб.</v>
      </c>
    </row>
    <row r="48" spans="1:11" ht="2.25" hidden="1" customHeight="1" x14ac:dyDescent="0.25">
      <c r="A48" s="34"/>
      <c r="B48" s="46"/>
      <c r="C48" s="34"/>
      <c r="D48" s="34"/>
      <c r="E48" s="34"/>
      <c r="F48" s="34"/>
      <c r="G48" s="46"/>
      <c r="H48" s="46"/>
      <c r="I48" s="34"/>
      <c r="J48" s="46"/>
      <c r="K48" s="49"/>
    </row>
    <row r="49" spans="1:13" hidden="1" x14ac:dyDescent="0.25">
      <c r="A49" s="34"/>
      <c r="B49" s="47"/>
      <c r="C49" s="34"/>
      <c r="D49" s="34"/>
      <c r="E49" s="34"/>
      <c r="F49" s="34"/>
      <c r="G49" s="47"/>
      <c r="H49" s="47"/>
      <c r="I49" s="34"/>
      <c r="J49" s="47"/>
      <c r="K49" s="50"/>
    </row>
    <row r="50" spans="1:13" ht="19.5" customHeight="1" x14ac:dyDescent="0.25">
      <c r="A50" s="8" t="str">
        <f>A29</f>
        <v>Создание АИИС КУЭ, всего:</v>
      </c>
      <c r="B50" s="9"/>
      <c r="C50" s="9"/>
      <c r="D50" s="9"/>
      <c r="E50" s="9"/>
      <c r="F50" s="9"/>
      <c r="G50" s="9"/>
      <c r="H50" s="9"/>
      <c r="I50" s="9"/>
      <c r="J50" s="9"/>
      <c r="K50" s="7"/>
    </row>
    <row r="51" spans="1:13" ht="19.5" customHeight="1" x14ac:dyDescent="0.25">
      <c r="A51" s="10" t="s">
        <v>12</v>
      </c>
      <c r="B51" s="10" t="s">
        <v>13</v>
      </c>
      <c r="C51" s="10" t="s">
        <v>14</v>
      </c>
      <c r="D51" s="19">
        <v>14</v>
      </c>
      <c r="E51" s="20">
        <v>1.08</v>
      </c>
      <c r="F51" s="20">
        <v>15.12</v>
      </c>
      <c r="G51" s="19">
        <v>167</v>
      </c>
      <c r="H51" s="22">
        <f>G51*F51</f>
        <v>2525.04</v>
      </c>
      <c r="I51" s="19" t="s">
        <v>25</v>
      </c>
      <c r="J51" s="23">
        <f>H51*1.061*1.042*1.04*1.04*1.039*1.039*1.039*1.039</f>
        <v>3518.6837391062732</v>
      </c>
      <c r="K51" s="24">
        <f>J51*1.2</f>
        <v>4222.4204869275272</v>
      </c>
    </row>
    <row r="52" spans="1:13" ht="19.5" customHeight="1" x14ac:dyDescent="0.25">
      <c r="A52" s="10" t="s">
        <v>16</v>
      </c>
      <c r="B52" s="10" t="s">
        <v>17</v>
      </c>
      <c r="C52" s="10" t="s">
        <v>14</v>
      </c>
      <c r="D52" s="19">
        <v>24</v>
      </c>
      <c r="E52" s="20">
        <v>1.08</v>
      </c>
      <c r="F52" s="20">
        <v>25.92</v>
      </c>
      <c r="G52" s="19">
        <v>96</v>
      </c>
      <c r="H52" s="22">
        <f t="shared" ref="H52:H53" si="10">G52*F52</f>
        <v>2488.3200000000002</v>
      </c>
      <c r="I52" s="19" t="s">
        <v>25</v>
      </c>
      <c r="J52" s="23">
        <f t="shared" ref="J52:J53" si="11">H52*1.061*1.042*1.04*1.04*1.039*1.039*1.039*1.039</f>
        <v>3467.513830154342</v>
      </c>
      <c r="K52" s="24">
        <f t="shared" ref="K52:K53" si="12">J52*1.2</f>
        <v>4161.0165961852099</v>
      </c>
    </row>
    <row r="53" spans="1:13" ht="19.5" customHeight="1" x14ac:dyDescent="0.25">
      <c r="A53" s="10" t="s">
        <v>18</v>
      </c>
      <c r="B53" s="10" t="s">
        <v>19</v>
      </c>
      <c r="C53" s="10" t="s">
        <v>14</v>
      </c>
      <c r="D53" s="19">
        <v>27</v>
      </c>
      <c r="E53" s="20">
        <v>1.08</v>
      </c>
      <c r="F53" s="20">
        <v>29.16</v>
      </c>
      <c r="G53" s="19">
        <v>1</v>
      </c>
      <c r="H53" s="22">
        <f t="shared" si="10"/>
        <v>29.16</v>
      </c>
      <c r="I53" s="19" t="s">
        <v>25</v>
      </c>
      <c r="J53" s="23">
        <f t="shared" si="11"/>
        <v>40.634927697121199</v>
      </c>
      <c r="K53" s="24">
        <f t="shared" si="12"/>
        <v>48.761913236545439</v>
      </c>
    </row>
    <row r="54" spans="1:13" s="13" customFormat="1" ht="17.25" customHeight="1" x14ac:dyDescent="0.25">
      <c r="A54" s="51" t="str">
        <f>A43</f>
        <v>ИТОГО</v>
      </c>
      <c r="B54" s="52"/>
      <c r="C54" s="52"/>
      <c r="D54" s="52"/>
      <c r="E54" s="52"/>
      <c r="F54" s="53"/>
      <c r="G54" s="25">
        <f>G53+G52+G51</f>
        <v>264</v>
      </c>
      <c r="H54" s="26">
        <f>H53+H52+H51</f>
        <v>5042.5200000000004</v>
      </c>
      <c r="I54" s="25"/>
      <c r="J54" s="27">
        <f>J53+J52+J51</f>
        <v>7026.832496957737</v>
      </c>
      <c r="K54" s="27">
        <f>K53+K52+K51</f>
        <v>8432.1989963492815</v>
      </c>
      <c r="M54" s="13">
        <f>J54*1.2</f>
        <v>8432.1989963492833</v>
      </c>
    </row>
    <row r="55" spans="1:13" x14ac:dyDescent="0.25">
      <c r="A55" s="5"/>
    </row>
    <row r="56" spans="1:13" ht="6.75" customHeight="1" x14ac:dyDescent="0.25">
      <c r="A56" s="5"/>
    </row>
    <row r="57" spans="1:13" ht="16.5" x14ac:dyDescent="0.25">
      <c r="A57" s="42" t="s">
        <v>26</v>
      </c>
      <c r="B57" s="43"/>
      <c r="C57" s="43"/>
      <c r="D57" s="43"/>
      <c r="E57" s="43"/>
      <c r="F57" s="43"/>
      <c r="G57" s="43"/>
      <c r="H57" s="43"/>
      <c r="I57" s="43"/>
      <c r="J57" s="43"/>
      <c r="K57" s="44"/>
    </row>
    <row r="58" spans="1:13" ht="99.75" customHeight="1" x14ac:dyDescent="0.25">
      <c r="A58" s="34" t="s">
        <v>5</v>
      </c>
      <c r="B58" s="45" t="str">
        <f>B47</f>
        <v>Номер расценки</v>
      </c>
      <c r="C58" s="34" t="s">
        <v>6</v>
      </c>
      <c r="D58" s="34" t="s">
        <v>7</v>
      </c>
      <c r="E58" s="34" t="s">
        <v>8</v>
      </c>
      <c r="F58" s="34" t="s">
        <v>9</v>
      </c>
      <c r="G58" s="45" t="str">
        <f>G47</f>
        <v>Кол-во приборов учета</v>
      </c>
      <c r="H58" s="45" t="s">
        <v>10</v>
      </c>
      <c r="I58" s="34" t="s">
        <v>11</v>
      </c>
      <c r="J58" s="45" t="str">
        <f>J47</f>
        <v>Итого стоимость по УНЦ, без НДС, тыс. руб.</v>
      </c>
      <c r="K58" s="48" t="str">
        <f>K47</f>
        <v>Итого стоимость по УНЦ, с НДС, тыс. руб.</v>
      </c>
    </row>
    <row r="59" spans="1:13" ht="0.75" customHeight="1" x14ac:dyDescent="0.25">
      <c r="A59" s="34"/>
      <c r="B59" s="46"/>
      <c r="C59" s="34"/>
      <c r="D59" s="34"/>
      <c r="E59" s="34"/>
      <c r="F59" s="34"/>
      <c r="G59" s="46"/>
      <c r="H59" s="46"/>
      <c r="I59" s="34"/>
      <c r="J59" s="46"/>
      <c r="K59" s="49"/>
    </row>
    <row r="60" spans="1:13" hidden="1" x14ac:dyDescent="0.25">
      <c r="A60" s="34"/>
      <c r="B60" s="47"/>
      <c r="C60" s="34"/>
      <c r="D60" s="34"/>
      <c r="E60" s="34"/>
      <c r="F60" s="34"/>
      <c r="G60" s="47"/>
      <c r="H60" s="47"/>
      <c r="I60" s="34"/>
      <c r="J60" s="47"/>
      <c r="K60" s="50"/>
    </row>
    <row r="61" spans="1:13" ht="20.25" customHeight="1" x14ac:dyDescent="0.25">
      <c r="A61" s="8" t="str">
        <f>A50</f>
        <v>Создание АИИС КУЭ, всего:</v>
      </c>
      <c r="B61" s="9"/>
      <c r="C61" s="9"/>
      <c r="D61" s="9"/>
      <c r="E61" s="9"/>
      <c r="F61" s="9"/>
      <c r="G61" s="9"/>
      <c r="H61" s="9"/>
      <c r="I61" s="9"/>
      <c r="J61" s="9"/>
      <c r="K61" s="7"/>
    </row>
    <row r="62" spans="1:13" ht="20.25" customHeight="1" x14ac:dyDescent="0.25">
      <c r="A62" s="10" t="s">
        <v>12</v>
      </c>
      <c r="B62" s="10" t="s">
        <v>13</v>
      </c>
      <c r="C62" s="10" t="s">
        <v>14</v>
      </c>
      <c r="D62" s="19">
        <v>14</v>
      </c>
      <c r="E62" s="20">
        <v>1.08</v>
      </c>
      <c r="F62" s="20">
        <v>15.12</v>
      </c>
      <c r="G62" s="19">
        <f t="shared" ref="G62:H64" si="13">G51+G40+G30+G20</f>
        <v>859</v>
      </c>
      <c r="H62" s="22">
        <f t="shared" si="13"/>
        <v>12988.08</v>
      </c>
      <c r="I62" s="28" t="s">
        <v>34</v>
      </c>
      <c r="J62" s="23">
        <f t="shared" ref="J62:K64" si="14">J51+J40+J30+J20</f>
        <v>17038.318696664202</v>
      </c>
      <c r="K62" s="24">
        <f t="shared" si="14"/>
        <v>20445.982435997041</v>
      </c>
    </row>
    <row r="63" spans="1:13" ht="20.25" customHeight="1" x14ac:dyDescent="0.25">
      <c r="A63" s="10" t="s">
        <v>16</v>
      </c>
      <c r="B63" s="10" t="s">
        <v>17</v>
      </c>
      <c r="C63" s="10" t="s">
        <v>14</v>
      </c>
      <c r="D63" s="19">
        <v>24</v>
      </c>
      <c r="E63" s="20">
        <v>1.08</v>
      </c>
      <c r="F63" s="20">
        <v>25.92</v>
      </c>
      <c r="G63" s="19">
        <f t="shared" si="13"/>
        <v>440</v>
      </c>
      <c r="H63" s="22">
        <f t="shared" si="13"/>
        <v>11404.800000000001</v>
      </c>
      <c r="I63" s="28" t="s">
        <v>34</v>
      </c>
      <c r="J63" s="23">
        <f t="shared" si="14"/>
        <v>14982.157932692742</v>
      </c>
      <c r="K63" s="24">
        <f t="shared" si="14"/>
        <v>17978.589519231289</v>
      </c>
    </row>
    <row r="64" spans="1:13" ht="20.25" customHeight="1" x14ac:dyDescent="0.25">
      <c r="A64" s="10" t="s">
        <v>18</v>
      </c>
      <c r="B64" s="10" t="s">
        <v>19</v>
      </c>
      <c r="C64" s="10" t="s">
        <v>14</v>
      </c>
      <c r="D64" s="19">
        <v>27</v>
      </c>
      <c r="E64" s="20">
        <v>1.08</v>
      </c>
      <c r="F64" s="20">
        <v>29.16</v>
      </c>
      <c r="G64" s="19">
        <f t="shared" si="13"/>
        <v>12</v>
      </c>
      <c r="H64" s="22">
        <f t="shared" si="13"/>
        <v>349.92</v>
      </c>
      <c r="I64" s="28" t="s">
        <v>34</v>
      </c>
      <c r="J64" s="23">
        <f t="shared" si="14"/>
        <v>457.73908832757934</v>
      </c>
      <c r="K64" s="24">
        <f t="shared" si="14"/>
        <v>549.28690599309516</v>
      </c>
    </row>
    <row r="65" spans="1:11" s="13" customFormat="1" ht="20.25" customHeight="1" x14ac:dyDescent="0.25">
      <c r="A65" s="51" t="str">
        <f>A54</f>
        <v>ИТОГО</v>
      </c>
      <c r="B65" s="52"/>
      <c r="C65" s="52"/>
      <c r="D65" s="52"/>
      <c r="E65" s="52"/>
      <c r="F65" s="53"/>
      <c r="G65" s="25">
        <f>G64+G63+G62</f>
        <v>1311</v>
      </c>
      <c r="H65" s="26">
        <f>H64+H63+H62</f>
        <v>24742.800000000003</v>
      </c>
      <c r="I65" s="25"/>
      <c r="J65" s="27">
        <f>J64+J63+J62</f>
        <v>32478.215717684525</v>
      </c>
      <c r="K65" s="27">
        <f>K64+K63+K62</f>
        <v>38973.858861221423</v>
      </c>
    </row>
    <row r="66" spans="1:11" ht="21" customHeight="1" x14ac:dyDescent="0.25">
      <c r="A66" s="6"/>
    </row>
    <row r="67" spans="1:11" s="18" customFormat="1" ht="16.5" x14ac:dyDescent="0.25">
      <c r="A67" s="18" t="s">
        <v>41</v>
      </c>
      <c r="J67" s="33" t="s">
        <v>42</v>
      </c>
      <c r="K67" s="33"/>
    </row>
    <row r="70" spans="1:11" ht="18.75" x14ac:dyDescent="0.3">
      <c r="A70" s="32" t="s">
        <v>40</v>
      </c>
      <c r="B70" s="32"/>
      <c r="C70" s="32"/>
      <c r="D70" s="32"/>
      <c r="E70" s="32"/>
      <c r="F70" s="29"/>
      <c r="G70" s="29"/>
      <c r="H70" s="29"/>
      <c r="I70" s="29"/>
      <c r="J70" s="54" t="s">
        <v>35</v>
      </c>
      <c r="K70" s="54"/>
    </row>
  </sheetData>
  <mergeCells count="78">
    <mergeCell ref="K58:K60"/>
    <mergeCell ref="A65:F65"/>
    <mergeCell ref="A57:K57"/>
    <mergeCell ref="J70:K70"/>
    <mergeCell ref="A19:K19"/>
    <mergeCell ref="A29:K29"/>
    <mergeCell ref="A54:F54"/>
    <mergeCell ref="B58:B60"/>
    <mergeCell ref="G58:G60"/>
    <mergeCell ref="H58:H60"/>
    <mergeCell ref="J58:J60"/>
    <mergeCell ref="A43:F43"/>
    <mergeCell ref="B36:B38"/>
    <mergeCell ref="G36:G38"/>
    <mergeCell ref="H36:H38"/>
    <mergeCell ref="J36:J38"/>
    <mergeCell ref="K26:K28"/>
    <mergeCell ref="A25:K25"/>
    <mergeCell ref="B16:B18"/>
    <mergeCell ref="G16:G18"/>
    <mergeCell ref="H16:H18"/>
    <mergeCell ref="J16:J18"/>
    <mergeCell ref="A26:A28"/>
    <mergeCell ref="C26:C28"/>
    <mergeCell ref="D26:D28"/>
    <mergeCell ref="E26:E28"/>
    <mergeCell ref="F26:F28"/>
    <mergeCell ref="I26:I28"/>
    <mergeCell ref="I16:I18"/>
    <mergeCell ref="C36:C38"/>
    <mergeCell ref="D36:D38"/>
    <mergeCell ref="E36:E38"/>
    <mergeCell ref="F36:F38"/>
    <mergeCell ref="A33:F33"/>
    <mergeCell ref="I36:I38"/>
    <mergeCell ref="A35:K35"/>
    <mergeCell ref="K36:K38"/>
    <mergeCell ref="A36:A38"/>
    <mergeCell ref="K16:K18"/>
    <mergeCell ref="B26:B28"/>
    <mergeCell ref="G26:G28"/>
    <mergeCell ref="H26:H28"/>
    <mergeCell ref="J26:J28"/>
    <mergeCell ref="J47:J49"/>
    <mergeCell ref="K47:K49"/>
    <mergeCell ref="A47:A49"/>
    <mergeCell ref="C47:C49"/>
    <mergeCell ref="D47:D49"/>
    <mergeCell ref="E47:E49"/>
    <mergeCell ref="F47:F49"/>
    <mergeCell ref="A10:K10"/>
    <mergeCell ref="A15:K15"/>
    <mergeCell ref="A16:A18"/>
    <mergeCell ref="C16:C18"/>
    <mergeCell ref="D16:D18"/>
    <mergeCell ref="E16:E18"/>
    <mergeCell ref="F16:F18"/>
    <mergeCell ref="A1:K1"/>
    <mergeCell ref="A3:K3"/>
    <mergeCell ref="A4:K4"/>
    <mergeCell ref="A6:K6"/>
    <mergeCell ref="A7:K7"/>
    <mergeCell ref="A70:E70"/>
    <mergeCell ref="J67:K67"/>
    <mergeCell ref="I58:I60"/>
    <mergeCell ref="A11:K11"/>
    <mergeCell ref="A12:K13"/>
    <mergeCell ref="A23:F23"/>
    <mergeCell ref="A58:A60"/>
    <mergeCell ref="C58:C60"/>
    <mergeCell ref="D58:D60"/>
    <mergeCell ref="E58:E60"/>
    <mergeCell ref="F58:F60"/>
    <mergeCell ref="I47:I49"/>
    <mergeCell ref="A46:K46"/>
    <mergeCell ref="B47:B49"/>
    <mergeCell ref="G47:G49"/>
    <mergeCell ref="H47:H49"/>
  </mergeCells>
  <pageMargins left="0.70866141732283472" right="0" top="0.31496062992125984" bottom="0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BOOM</dc:creator>
  <cp:lastModifiedBy>Алексей</cp:lastModifiedBy>
  <cp:lastPrinted>2022-02-13T23:16:51Z</cp:lastPrinted>
  <dcterms:created xsi:type="dcterms:W3CDTF">2022-02-03T11:40:21Z</dcterms:created>
  <dcterms:modified xsi:type="dcterms:W3CDTF">2022-02-13T23:17:16Z</dcterms:modified>
</cp:coreProperties>
</file>